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imul de cde lot 1" sheetId="4" r:id="rId1"/>
    <sheet name="Simul de cde lot 2" sheetId="1" r:id="rId2"/>
    <sheet name="Simul de cde lot 3" sheetId="3" r:id="rId3"/>
    <sheet name="Simul de cde lot 4" sheetId="2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2" l="1"/>
  <c r="E3" i="2"/>
  <c r="B5" i="2" s="1"/>
  <c r="B6" i="2" s="1"/>
  <c r="E20" i="4" l="1"/>
  <c r="B21" i="4" s="1"/>
  <c r="E19" i="4"/>
  <c r="E16" i="4"/>
  <c r="E15" i="4"/>
  <c r="E14" i="4"/>
  <c r="E13" i="4"/>
  <c r="E12" i="4"/>
  <c r="E11" i="4"/>
  <c r="E10" i="4"/>
  <c r="E9" i="4"/>
  <c r="B17" i="4" s="1"/>
  <c r="B8" i="4"/>
  <c r="E7" i="4"/>
  <c r="E6" i="4"/>
  <c r="E5" i="4"/>
  <c r="E3" i="4"/>
  <c r="B4" i="4" s="1"/>
  <c r="B22" i="4" s="1"/>
  <c r="B23" i="4" s="1"/>
  <c r="E20" i="3"/>
  <c r="E19" i="3"/>
  <c r="B21" i="3" s="1"/>
  <c r="E16" i="3"/>
  <c r="E15" i="3"/>
  <c r="E14" i="3"/>
  <c r="E13" i="3"/>
  <c r="E12" i="3"/>
  <c r="E11" i="3"/>
  <c r="E10" i="3"/>
  <c r="E9" i="3"/>
  <c r="B17" i="3" s="1"/>
  <c r="E7" i="3"/>
  <c r="E6" i="3"/>
  <c r="E5" i="3"/>
  <c r="B8" i="3" s="1"/>
  <c r="E3" i="3"/>
  <c r="B4" i="3" s="1"/>
  <c r="B22" i="3" s="1"/>
  <c r="B23" i="3" s="1"/>
  <c r="E20" i="1" l="1"/>
  <c r="E19" i="1"/>
  <c r="B21" i="1" s="1"/>
  <c r="E16" i="1"/>
  <c r="E15" i="1"/>
  <c r="E14" i="1"/>
  <c r="E13" i="1"/>
  <c r="E12" i="1"/>
  <c r="E11" i="1"/>
  <c r="E10" i="1"/>
  <c r="E9" i="1"/>
  <c r="E7" i="1"/>
  <c r="E6" i="1"/>
  <c r="E5" i="1"/>
  <c r="E3" i="1"/>
  <c r="B4" i="1" s="1"/>
  <c r="B8" i="1" l="1"/>
  <c r="B17" i="1"/>
  <c r="B22" i="1" s="1"/>
  <c r="B23" i="1" s="1"/>
</calcChain>
</file>

<file path=xl/sharedStrings.xml><?xml version="1.0" encoding="utf-8"?>
<sst xmlns="http://schemas.openxmlformats.org/spreadsheetml/2006/main" count="135" uniqueCount="33">
  <si>
    <t>Désignation des ouvrages</t>
  </si>
  <si>
    <t>U</t>
  </si>
  <si>
    <t>Qté</t>
  </si>
  <si>
    <t>PU</t>
  </si>
  <si>
    <t>TOTAL HT</t>
  </si>
  <si>
    <t>Location nacelle hauteur inférieure à 10 mètres</t>
  </si>
  <si>
    <t>ens</t>
  </si>
  <si>
    <t>Sous-total sécurité</t>
  </si>
  <si>
    <t>Relevage et mise en tas de gravillons</t>
  </si>
  <si>
    <t>m²</t>
  </si>
  <si>
    <t>Dépose du complexe d'étanchéité existant</t>
  </si>
  <si>
    <t>Arrachage ancien pare vapeur et évacuation des déchets</t>
  </si>
  <si>
    <t>Sous-total dépose</t>
  </si>
  <si>
    <t>Fourniture et pose de relevé d'étanchéité sur acrotères</t>
  </si>
  <si>
    <t>ml</t>
  </si>
  <si>
    <t>Fourniture et pose isolant PU 80mm R=3,6</t>
  </si>
  <si>
    <t>Fourniture et pose 1ère couche d'étanchéité</t>
  </si>
  <si>
    <t>Fourniture et pose trop plein de terrasse</t>
  </si>
  <si>
    <t>u</t>
  </si>
  <si>
    <t>Naissance d'EP</t>
  </si>
  <si>
    <t>Fourniture et pose 2ème couche d'étanchéité</t>
  </si>
  <si>
    <t>Fourniture et pose des couvertines</t>
  </si>
  <si>
    <t>Remise en place et régalage de gravillons</t>
  </si>
  <si>
    <t>Sous-total fourniture et pose</t>
  </si>
  <si>
    <t>Travaux supplémentaires à chiffrer</t>
  </si>
  <si>
    <t>Remplacement d'un lanterneau fixe 140 x 140 cm</t>
  </si>
  <si>
    <t>Fourniture et pose de points d'ancrage permanent</t>
  </si>
  <si>
    <t>Sous-total travaux supplémentaires</t>
  </si>
  <si>
    <t>TOTAL TTC</t>
  </si>
  <si>
    <t>Simulation de commande pour l'évaluation du critère prix - partie actions correctives
LOT 2 : CPAM FINISTERE</t>
  </si>
  <si>
    <t>Simulation de commande pour l'évaluation du critère prix - partie actions correctives
LOT 4 : CPAM du MORBIHAN</t>
  </si>
  <si>
    <t>forfait</t>
  </si>
  <si>
    <t>Forfait main d'oeuvre Dépannage Réparations Recherche de fuite y compris déplacement et toutes suggestions comprises (équipe de 2 ouvriers, constat, rapport, mesures conservatoires dans la limite d'une 1/2 journée de travail de 2 ouvriers…)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</si>
</sst>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* #,##0.00\ &quot;€&quot;_-;\-* #,##0.00\ &quot;€&quot;_-;_-* &quot;-&quot;??\ &quot;€&quot;_-;_-@_-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scheme val="minor"/>
    </font>
    <font>
      <sz val="11"/>
      <name val="Calibri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14999847407452621"/>
        <bgColor indexed="65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1" xfId="0" applyFont="1" applyBorder="1" applyAlignment="1">
      <alignment horizontal="center"/>
    </xf>
    <xf numFmtId="44" fontId="4" fillId="0" borderId="2" xfId="1" applyFont="1" applyBorder="1"/>
    <xf numFmtId="0" fontId="4" fillId="0" borderId="4" xfId="0" applyFont="1" applyBorder="1" applyAlignment="1">
      <alignment horizontal="center"/>
    </xf>
    <xf numFmtId="44" fontId="4" fillId="0" borderId="5" xfId="1" applyFont="1" applyBorder="1"/>
    <xf numFmtId="0" fontId="2" fillId="0" borderId="0" xfId="0" applyFont="1" applyBorder="1" applyAlignment="1"/>
    <xf numFmtId="0" fontId="4" fillId="0" borderId="7" xfId="0" applyFont="1" applyBorder="1" applyAlignment="1">
      <alignment horizontal="center"/>
    </xf>
    <xf numFmtId="44" fontId="4" fillId="0" borderId="8" xfId="1" applyFont="1" applyBorder="1"/>
    <xf numFmtId="0" fontId="4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right"/>
    </xf>
    <xf numFmtId="0" fontId="4" fillId="0" borderId="16" xfId="0" applyFont="1" applyFill="1" applyBorder="1"/>
    <xf numFmtId="0" fontId="4" fillId="0" borderId="16" xfId="0" applyFont="1" applyFill="1" applyBorder="1" applyAlignment="1">
      <alignment wrapText="1"/>
    </xf>
    <xf numFmtId="0" fontId="3" fillId="0" borderId="17" xfId="0" applyFont="1" applyBorder="1" applyAlignment="1">
      <alignment horizontal="right"/>
    </xf>
    <xf numFmtId="0" fontId="3" fillId="0" borderId="18" xfId="0" applyFont="1" applyBorder="1" applyAlignment="1">
      <alignment horizontal="right"/>
    </xf>
    <xf numFmtId="44" fontId="4" fillId="3" borderId="7" xfId="1" applyFont="1" applyFill="1" applyBorder="1" applyAlignment="1">
      <alignment horizontal="right"/>
    </xf>
    <xf numFmtId="44" fontId="4" fillId="3" borderId="1" xfId="1" applyFont="1" applyFill="1" applyBorder="1" applyAlignment="1">
      <alignment horizontal="right"/>
    </xf>
    <xf numFmtId="44" fontId="4" fillId="3" borderId="4" xfId="1" applyFont="1" applyFill="1" applyBorder="1" applyAlignment="1">
      <alignment horizontal="right"/>
    </xf>
    <xf numFmtId="0" fontId="4" fillId="4" borderId="0" xfId="0" applyFont="1" applyFill="1" applyBorder="1" applyAlignment="1">
      <alignment horizontal="center"/>
    </xf>
    <xf numFmtId="0" fontId="4" fillId="4" borderId="0" xfId="0" applyFont="1" applyFill="1" applyBorder="1"/>
    <xf numFmtId="0" fontId="4" fillId="4" borderId="3" xfId="0" applyFont="1" applyFill="1" applyBorder="1"/>
    <xf numFmtId="0" fontId="5" fillId="0" borderId="16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 vertical="center"/>
    </xf>
    <xf numFmtId="0" fontId="4" fillId="0" borderId="19" xfId="0" applyFont="1" applyBorder="1"/>
    <xf numFmtId="0" fontId="3" fillId="0" borderId="20" xfId="0" applyFont="1" applyBorder="1" applyAlignment="1">
      <alignment horizontal="right"/>
    </xf>
    <xf numFmtId="0" fontId="4" fillId="0" borderId="20" xfId="0" applyFont="1" applyFill="1" applyBorder="1"/>
    <xf numFmtId="0" fontId="3" fillId="0" borderId="20" xfId="0" applyFont="1" applyFill="1" applyBorder="1" applyAlignment="1">
      <alignment horizontal="right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7" fillId="6" borderId="12" xfId="0" applyFont="1" applyFill="1" applyBorder="1" applyAlignment="1">
      <alignment horizontal="center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0" xfId="0" applyFont="1" applyFill="1" applyBorder="1" applyAlignment="1">
      <alignment horizontal="center" vertical="center"/>
    </xf>
    <xf numFmtId="0" fontId="7" fillId="6" borderId="11" xfId="0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/>
    </xf>
    <xf numFmtId="44" fontId="7" fillId="5" borderId="7" xfId="1" applyNumberFormat="1" applyFont="1" applyFill="1" applyBorder="1" applyAlignment="1">
      <alignment horizontal="right"/>
    </xf>
    <xf numFmtId="44" fontId="7" fillId="0" borderId="8" xfId="1" applyNumberFormat="1" applyFont="1" applyBorder="1"/>
    <xf numFmtId="0" fontId="6" fillId="0" borderId="18" xfId="0" applyFont="1" applyBorder="1" applyAlignment="1">
      <alignment horizontal="right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4" fontId="3" fillId="0" borderId="22" xfId="1" applyFont="1" applyBorder="1" applyAlignment="1">
      <alignment horizontal="center"/>
    </xf>
    <xf numFmtId="44" fontId="3" fillId="0" borderId="1" xfId="1" applyFont="1" applyBorder="1" applyAlignment="1">
      <alignment horizontal="center"/>
    </xf>
    <xf numFmtId="44" fontId="3" fillId="0" borderId="2" xfId="1" applyFont="1" applyBorder="1" applyAlignment="1">
      <alignment horizontal="center"/>
    </xf>
    <xf numFmtId="44" fontId="3" fillId="0" borderId="23" xfId="1" applyFont="1" applyBorder="1" applyAlignment="1">
      <alignment horizontal="center"/>
    </xf>
    <xf numFmtId="44" fontId="3" fillId="0" borderId="4" xfId="1" applyFont="1" applyBorder="1" applyAlignment="1">
      <alignment horizontal="center"/>
    </xf>
    <xf numFmtId="44" fontId="3" fillId="0" borderId="5" xfId="1" applyFont="1" applyBorder="1" applyAlignment="1">
      <alignment horizontal="center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4" xfId="0" applyFont="1" applyBorder="1" applyAlignment="1">
      <alignment horizontal="center"/>
    </xf>
    <xf numFmtId="0" fontId="6" fillId="0" borderId="25" xfId="0" applyFont="1" applyBorder="1" applyAlignment="1">
      <alignment horizontal="right"/>
    </xf>
    <xf numFmtId="0" fontId="7" fillId="0" borderId="26" xfId="0" applyFont="1" applyBorder="1"/>
    <xf numFmtId="0" fontId="7" fillId="0" borderId="18" xfId="0" applyFont="1" applyBorder="1" applyAlignment="1">
      <alignment wrapText="1"/>
    </xf>
    <xf numFmtId="0" fontId="4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44" fontId="7" fillId="5" borderId="28" xfId="1" applyNumberFormat="1" applyFont="1" applyFill="1" applyBorder="1" applyAlignment="1">
      <alignment horizontal="right" vertical="center"/>
    </xf>
    <xf numFmtId="44" fontId="7" fillId="0" borderId="29" xfId="1" applyNumberFormat="1" applyFont="1" applyBorder="1" applyAlignment="1">
      <alignment vertical="center"/>
    </xf>
    <xf numFmtId="44" fontId="6" fillId="6" borderId="30" xfId="1" applyNumberFormat="1" applyFont="1" applyFill="1" applyBorder="1" applyAlignment="1">
      <alignment horizontal="center"/>
    </xf>
    <xf numFmtId="44" fontId="6" fillId="6" borderId="31" xfId="1" applyNumberFormat="1" applyFont="1" applyFill="1" applyBorder="1" applyAlignment="1">
      <alignment horizontal="center"/>
    </xf>
    <xf numFmtId="44" fontId="6" fillId="6" borderId="32" xfId="1" applyNumberFormat="1" applyFont="1" applyFill="1" applyBorder="1" applyAlignment="1">
      <alignment horizontal="center"/>
    </xf>
    <xf numFmtId="44" fontId="6" fillId="6" borderId="33" xfId="1" applyNumberFormat="1" applyFont="1" applyFill="1" applyBorder="1" applyAlignment="1">
      <alignment horizontal="center"/>
    </xf>
    <xf numFmtId="44" fontId="6" fillId="6" borderId="34" xfId="1" applyNumberFormat="1" applyFont="1" applyFill="1" applyBorder="1" applyAlignment="1">
      <alignment horizontal="center"/>
    </xf>
    <xf numFmtId="44" fontId="6" fillId="6" borderId="35" xfId="1" applyNumberFormat="1" applyFont="1" applyFill="1" applyBorder="1" applyAlignment="1">
      <alignment horizontal="center"/>
    </xf>
    <xf numFmtId="44" fontId="3" fillId="0" borderId="27" xfId="1" applyFont="1" applyBorder="1" applyAlignment="1">
      <alignment horizontal="center"/>
    </xf>
    <xf numFmtId="44" fontId="3" fillId="0" borderId="28" xfId="1" applyFont="1" applyBorder="1" applyAlignment="1">
      <alignment horizontal="center"/>
    </xf>
    <xf numFmtId="44" fontId="3" fillId="0" borderId="29" xfId="1" applyFont="1" applyBorder="1" applyAlignment="1">
      <alignment horizontal="center"/>
    </xf>
    <xf numFmtId="44" fontId="3" fillId="2" borderId="30" xfId="1" applyFont="1" applyFill="1" applyBorder="1" applyAlignment="1">
      <alignment horizontal="center"/>
    </xf>
    <xf numFmtId="44" fontId="3" fillId="2" borderId="31" xfId="1" applyFont="1" applyFill="1" applyBorder="1" applyAlignment="1">
      <alignment horizontal="center"/>
    </xf>
    <xf numFmtId="44" fontId="3" fillId="2" borderId="32" xfId="1" applyFont="1" applyFill="1" applyBorder="1" applyAlignment="1">
      <alignment horizontal="center"/>
    </xf>
    <xf numFmtId="44" fontId="3" fillId="2" borderId="33" xfId="1" applyFont="1" applyFill="1" applyBorder="1" applyAlignment="1">
      <alignment horizontal="center"/>
    </xf>
    <xf numFmtId="44" fontId="3" fillId="2" borderId="34" xfId="1" applyFont="1" applyFill="1" applyBorder="1" applyAlignment="1">
      <alignment horizontal="center"/>
    </xf>
    <xf numFmtId="44" fontId="3" fillId="2" borderId="35" xfId="1" applyFont="1" applyFill="1" applyBorder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tabSelected="1" workbookViewId="0">
      <selection activeCell="A28" sqref="A28"/>
    </sheetView>
  </sheetViews>
  <sheetFormatPr baseColWidth="10" defaultColWidth="9.140625" defaultRowHeight="15"/>
  <cols>
    <col min="1" max="1" width="66.140625" customWidth="1"/>
    <col min="2" max="2" width="14" customWidth="1"/>
    <col min="3" max="3" width="13.7109375" customWidth="1"/>
    <col min="4" max="4" width="14" customWidth="1"/>
    <col min="5" max="5" width="15.5703125" customWidth="1"/>
  </cols>
  <sheetData>
    <row r="1" spans="1:6" ht="51.75" customHeight="1" thickBot="1">
      <c r="A1" s="40" t="s">
        <v>29</v>
      </c>
      <c r="B1" s="41"/>
      <c r="C1" s="41"/>
      <c r="D1" s="41"/>
      <c r="E1" s="42"/>
      <c r="F1" s="5"/>
    </row>
    <row r="2" spans="1:6" ht="15.75" thickBot="1">
      <c r="A2" s="25" t="s">
        <v>0</v>
      </c>
      <c r="B2" s="8" t="s">
        <v>1</v>
      </c>
      <c r="C2" s="9" t="s">
        <v>2</v>
      </c>
      <c r="D2" s="9" t="s">
        <v>3</v>
      </c>
      <c r="E2" s="10" t="s">
        <v>4</v>
      </c>
    </row>
    <row r="3" spans="1:6">
      <c r="A3" s="26" t="s">
        <v>5</v>
      </c>
      <c r="B3" s="30" t="s">
        <v>6</v>
      </c>
      <c r="C3" s="6">
        <v>1</v>
      </c>
      <c r="D3" s="18"/>
      <c r="E3" s="7">
        <f>C3*D3</f>
        <v>0</v>
      </c>
    </row>
    <row r="4" spans="1:6">
      <c r="A4" s="27" t="s">
        <v>7</v>
      </c>
      <c r="B4" s="43">
        <f>SUM(E3:E3)</f>
        <v>0</v>
      </c>
      <c r="C4" s="44"/>
      <c r="D4" s="44"/>
      <c r="E4" s="45"/>
    </row>
    <row r="5" spans="1:6">
      <c r="A5" s="28" t="s">
        <v>8</v>
      </c>
      <c r="B5" s="31" t="s">
        <v>9</v>
      </c>
      <c r="C5" s="1">
        <v>110</v>
      </c>
      <c r="D5" s="19"/>
      <c r="E5" s="2">
        <f>C5*D5</f>
        <v>0</v>
      </c>
    </row>
    <row r="6" spans="1:6">
      <c r="A6" s="28" t="s">
        <v>10</v>
      </c>
      <c r="B6" s="31" t="s">
        <v>9</v>
      </c>
      <c r="C6" s="1">
        <v>110</v>
      </c>
      <c r="D6" s="19"/>
      <c r="E6" s="2">
        <f>C6*D6</f>
        <v>0</v>
      </c>
    </row>
    <row r="7" spans="1:6">
      <c r="A7" s="28" t="s">
        <v>11</v>
      </c>
      <c r="B7" s="31" t="s">
        <v>9</v>
      </c>
      <c r="C7" s="1">
        <v>110</v>
      </c>
      <c r="D7" s="19"/>
      <c r="E7" s="2">
        <f>C7*D7</f>
        <v>0</v>
      </c>
    </row>
    <row r="8" spans="1:6">
      <c r="A8" s="29" t="s">
        <v>12</v>
      </c>
      <c r="B8" s="43">
        <f>SUM(E5:E6)</f>
        <v>0</v>
      </c>
      <c r="C8" s="44"/>
      <c r="D8" s="44"/>
      <c r="E8" s="45"/>
    </row>
    <row r="9" spans="1:6">
      <c r="A9" s="28" t="s">
        <v>13</v>
      </c>
      <c r="B9" s="31" t="s">
        <v>14</v>
      </c>
      <c r="C9" s="1">
        <v>82</v>
      </c>
      <c r="D9" s="19"/>
      <c r="E9" s="2">
        <f>C9*D9</f>
        <v>0</v>
      </c>
    </row>
    <row r="10" spans="1:6">
      <c r="A10" s="28" t="s">
        <v>15</v>
      </c>
      <c r="B10" s="31" t="s">
        <v>9</v>
      </c>
      <c r="C10" s="1">
        <v>110</v>
      </c>
      <c r="D10" s="19"/>
      <c r="E10" s="2">
        <f t="shared" ref="E10:E16" si="0">C10*D10</f>
        <v>0</v>
      </c>
    </row>
    <row r="11" spans="1:6">
      <c r="A11" s="28" t="s">
        <v>16</v>
      </c>
      <c r="B11" s="31" t="s">
        <v>9</v>
      </c>
      <c r="C11" s="1">
        <v>110</v>
      </c>
      <c r="D11" s="19"/>
      <c r="E11" s="2">
        <f t="shared" si="0"/>
        <v>0</v>
      </c>
    </row>
    <row r="12" spans="1:6">
      <c r="A12" s="28" t="s">
        <v>17</v>
      </c>
      <c r="B12" s="31" t="s">
        <v>18</v>
      </c>
      <c r="C12" s="1">
        <v>2</v>
      </c>
      <c r="D12" s="19"/>
      <c r="E12" s="2">
        <f>C12*D12</f>
        <v>0</v>
      </c>
    </row>
    <row r="13" spans="1:6">
      <c r="A13" s="28" t="s">
        <v>19</v>
      </c>
      <c r="B13" s="31" t="s">
        <v>18</v>
      </c>
      <c r="C13" s="1">
        <v>4</v>
      </c>
      <c r="D13" s="19"/>
      <c r="E13" s="2">
        <f t="shared" si="0"/>
        <v>0</v>
      </c>
    </row>
    <row r="14" spans="1:6">
      <c r="A14" s="28" t="s">
        <v>20</v>
      </c>
      <c r="B14" s="31" t="s">
        <v>9</v>
      </c>
      <c r="C14" s="1">
        <v>110</v>
      </c>
      <c r="D14" s="19"/>
      <c r="E14" s="2">
        <f t="shared" si="0"/>
        <v>0</v>
      </c>
    </row>
    <row r="15" spans="1:6">
      <c r="A15" s="28" t="s">
        <v>21</v>
      </c>
      <c r="B15" s="31" t="s">
        <v>14</v>
      </c>
      <c r="C15" s="1">
        <v>82</v>
      </c>
      <c r="D15" s="19"/>
      <c r="E15" s="2">
        <f>C15*D15</f>
        <v>0</v>
      </c>
    </row>
    <row r="16" spans="1:6">
      <c r="A16" s="28" t="s">
        <v>22</v>
      </c>
      <c r="B16" s="31" t="s">
        <v>9</v>
      </c>
      <c r="C16" s="1">
        <v>110</v>
      </c>
      <c r="D16" s="19"/>
      <c r="E16" s="2">
        <f t="shared" si="0"/>
        <v>0</v>
      </c>
    </row>
    <row r="17" spans="1:5" ht="15.75" thickBot="1">
      <c r="A17" s="29" t="s">
        <v>23</v>
      </c>
      <c r="B17" s="46">
        <f>SUM(E9:E16)</f>
        <v>0</v>
      </c>
      <c r="C17" s="47"/>
      <c r="D17" s="47"/>
      <c r="E17" s="48"/>
    </row>
    <row r="18" spans="1:5">
      <c r="A18" s="24" t="s">
        <v>24</v>
      </c>
      <c r="B18" s="21"/>
      <c r="C18" s="21"/>
      <c r="D18" s="22"/>
      <c r="E18" s="23"/>
    </row>
    <row r="19" spans="1:5" ht="17.25" customHeight="1">
      <c r="A19" s="15" t="s">
        <v>25</v>
      </c>
      <c r="B19" s="11" t="s">
        <v>18</v>
      </c>
      <c r="C19" s="1">
        <v>2</v>
      </c>
      <c r="D19" s="19"/>
      <c r="E19" s="2">
        <f>C19*D19</f>
        <v>0</v>
      </c>
    </row>
    <row r="20" spans="1:5" ht="15.75" thickBot="1">
      <c r="A20" s="14" t="s">
        <v>26</v>
      </c>
      <c r="B20" s="12" t="s">
        <v>18</v>
      </c>
      <c r="C20" s="3">
        <v>4</v>
      </c>
      <c r="D20" s="20"/>
      <c r="E20" s="4">
        <f>C20*D20</f>
        <v>0</v>
      </c>
    </row>
    <row r="21" spans="1:5" ht="15.75" thickBot="1">
      <c r="A21" s="13" t="s">
        <v>27</v>
      </c>
      <c r="B21" s="66">
        <f>SUM(E19:E20)</f>
        <v>0</v>
      </c>
      <c r="C21" s="67"/>
      <c r="D21" s="67"/>
      <c r="E21" s="68"/>
    </row>
    <row r="22" spans="1:5">
      <c r="A22" s="16" t="s">
        <v>4</v>
      </c>
      <c r="B22" s="69">
        <f>B4+B8+B17+B21</f>
        <v>0</v>
      </c>
      <c r="C22" s="70"/>
      <c r="D22" s="70"/>
      <c r="E22" s="71"/>
    </row>
    <row r="23" spans="1:5" ht="15.75" thickBot="1">
      <c r="A23" s="17" t="s">
        <v>28</v>
      </c>
      <c r="B23" s="72">
        <f>+B22*1.2</f>
        <v>0</v>
      </c>
      <c r="C23" s="73"/>
      <c r="D23" s="73"/>
      <c r="E23" s="74"/>
    </row>
  </sheetData>
  <mergeCells count="7">
    <mergeCell ref="B23:E23"/>
    <mergeCell ref="A1:E1"/>
    <mergeCell ref="B4:E4"/>
    <mergeCell ref="B8:E8"/>
    <mergeCell ref="B17:E17"/>
    <mergeCell ref="B21:E21"/>
    <mergeCell ref="B22:E22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workbookViewId="0">
      <selection activeCell="I6" sqref="I6"/>
    </sheetView>
  </sheetViews>
  <sheetFormatPr baseColWidth="10" defaultColWidth="9.140625" defaultRowHeight="15"/>
  <cols>
    <col min="1" max="1" width="66.140625" customWidth="1"/>
    <col min="2" max="2" width="14" customWidth="1"/>
    <col min="3" max="3" width="13.7109375" customWidth="1"/>
    <col min="4" max="4" width="14" customWidth="1"/>
    <col min="5" max="5" width="15.5703125" customWidth="1"/>
  </cols>
  <sheetData>
    <row r="1" spans="1:6" ht="51.75" customHeight="1" thickBot="1">
      <c r="A1" s="40" t="s">
        <v>29</v>
      </c>
      <c r="B1" s="41"/>
      <c r="C1" s="41"/>
      <c r="D1" s="41"/>
      <c r="E1" s="42"/>
      <c r="F1" s="5"/>
    </row>
    <row r="2" spans="1:6" ht="15.75" thickBot="1">
      <c r="A2" s="25" t="s">
        <v>0</v>
      </c>
      <c r="B2" s="8" t="s">
        <v>1</v>
      </c>
      <c r="C2" s="9" t="s">
        <v>2</v>
      </c>
      <c r="D2" s="9" t="s">
        <v>3</v>
      </c>
      <c r="E2" s="10" t="s">
        <v>4</v>
      </c>
    </row>
    <row r="3" spans="1:6">
      <c r="A3" s="26" t="s">
        <v>5</v>
      </c>
      <c r="B3" s="30" t="s">
        <v>6</v>
      </c>
      <c r="C3" s="6">
        <v>1</v>
      </c>
      <c r="D3" s="18"/>
      <c r="E3" s="7">
        <f>C3*D3</f>
        <v>0</v>
      </c>
    </row>
    <row r="4" spans="1:6">
      <c r="A4" s="27" t="s">
        <v>7</v>
      </c>
      <c r="B4" s="43">
        <f>SUM(E3:E3)</f>
        <v>0</v>
      </c>
      <c r="C4" s="44"/>
      <c r="D4" s="44"/>
      <c r="E4" s="45"/>
    </row>
    <row r="5" spans="1:6">
      <c r="A5" s="28" t="s">
        <v>8</v>
      </c>
      <c r="B5" s="31" t="s">
        <v>9</v>
      </c>
      <c r="C5" s="1">
        <v>110</v>
      </c>
      <c r="D5" s="19"/>
      <c r="E5" s="2">
        <f>C5*D5</f>
        <v>0</v>
      </c>
    </row>
    <row r="6" spans="1:6">
      <c r="A6" s="28" t="s">
        <v>10</v>
      </c>
      <c r="B6" s="31" t="s">
        <v>9</v>
      </c>
      <c r="C6" s="1">
        <v>110</v>
      </c>
      <c r="D6" s="19"/>
      <c r="E6" s="2">
        <f>C6*D6</f>
        <v>0</v>
      </c>
    </row>
    <row r="7" spans="1:6">
      <c r="A7" s="28" t="s">
        <v>11</v>
      </c>
      <c r="B7" s="31" t="s">
        <v>9</v>
      </c>
      <c r="C7" s="1">
        <v>110</v>
      </c>
      <c r="D7" s="19"/>
      <c r="E7" s="2">
        <f>C7*D7</f>
        <v>0</v>
      </c>
    </row>
    <row r="8" spans="1:6">
      <c r="A8" s="29" t="s">
        <v>12</v>
      </c>
      <c r="B8" s="43">
        <f>SUM(E5:E6)</f>
        <v>0</v>
      </c>
      <c r="C8" s="44"/>
      <c r="D8" s="44"/>
      <c r="E8" s="45"/>
    </row>
    <row r="9" spans="1:6">
      <c r="A9" s="28" t="s">
        <v>13</v>
      </c>
      <c r="B9" s="31" t="s">
        <v>14</v>
      </c>
      <c r="C9" s="1">
        <v>82</v>
      </c>
      <c r="D9" s="19"/>
      <c r="E9" s="2">
        <f>C9*D9</f>
        <v>0</v>
      </c>
    </row>
    <row r="10" spans="1:6">
      <c r="A10" s="28" t="s">
        <v>15</v>
      </c>
      <c r="B10" s="31" t="s">
        <v>9</v>
      </c>
      <c r="C10" s="1">
        <v>110</v>
      </c>
      <c r="D10" s="19"/>
      <c r="E10" s="2">
        <f t="shared" ref="E10:E16" si="0">C10*D10</f>
        <v>0</v>
      </c>
    </row>
    <row r="11" spans="1:6">
      <c r="A11" s="28" t="s">
        <v>16</v>
      </c>
      <c r="B11" s="31" t="s">
        <v>9</v>
      </c>
      <c r="C11" s="1">
        <v>110</v>
      </c>
      <c r="D11" s="19"/>
      <c r="E11" s="2">
        <f t="shared" si="0"/>
        <v>0</v>
      </c>
    </row>
    <row r="12" spans="1:6">
      <c r="A12" s="28" t="s">
        <v>17</v>
      </c>
      <c r="B12" s="31" t="s">
        <v>18</v>
      </c>
      <c r="C12" s="1">
        <v>2</v>
      </c>
      <c r="D12" s="19"/>
      <c r="E12" s="2">
        <f>C12*D12</f>
        <v>0</v>
      </c>
    </row>
    <row r="13" spans="1:6">
      <c r="A13" s="28" t="s">
        <v>19</v>
      </c>
      <c r="B13" s="31" t="s">
        <v>18</v>
      </c>
      <c r="C13" s="1">
        <v>4</v>
      </c>
      <c r="D13" s="19"/>
      <c r="E13" s="2">
        <f t="shared" si="0"/>
        <v>0</v>
      </c>
    </row>
    <row r="14" spans="1:6">
      <c r="A14" s="28" t="s">
        <v>20</v>
      </c>
      <c r="B14" s="31" t="s">
        <v>9</v>
      </c>
      <c r="C14" s="1">
        <v>110</v>
      </c>
      <c r="D14" s="19"/>
      <c r="E14" s="2">
        <f t="shared" si="0"/>
        <v>0</v>
      </c>
    </row>
    <row r="15" spans="1:6">
      <c r="A15" s="28" t="s">
        <v>21</v>
      </c>
      <c r="B15" s="31" t="s">
        <v>14</v>
      </c>
      <c r="C15" s="1">
        <v>82</v>
      </c>
      <c r="D15" s="19"/>
      <c r="E15" s="2">
        <f>C15*D15</f>
        <v>0</v>
      </c>
    </row>
    <row r="16" spans="1:6">
      <c r="A16" s="28" t="s">
        <v>22</v>
      </c>
      <c r="B16" s="31" t="s">
        <v>9</v>
      </c>
      <c r="C16" s="1">
        <v>110</v>
      </c>
      <c r="D16" s="19"/>
      <c r="E16" s="2">
        <f t="shared" si="0"/>
        <v>0</v>
      </c>
    </row>
    <row r="17" spans="1:5" ht="15.75" thickBot="1">
      <c r="A17" s="29" t="s">
        <v>23</v>
      </c>
      <c r="B17" s="46">
        <f>SUM(E9:E16)</f>
        <v>0</v>
      </c>
      <c r="C17" s="47"/>
      <c r="D17" s="47"/>
      <c r="E17" s="48"/>
    </row>
    <row r="18" spans="1:5">
      <c r="A18" s="24" t="s">
        <v>24</v>
      </c>
      <c r="B18" s="21"/>
      <c r="C18" s="21"/>
      <c r="D18" s="22"/>
      <c r="E18" s="23"/>
    </row>
    <row r="19" spans="1:5" ht="17.25" customHeight="1">
      <c r="A19" s="15" t="s">
        <v>25</v>
      </c>
      <c r="B19" s="11" t="s">
        <v>18</v>
      </c>
      <c r="C19" s="1">
        <v>2</v>
      </c>
      <c r="D19" s="19"/>
      <c r="E19" s="2">
        <f>C19*D19</f>
        <v>0</v>
      </c>
    </row>
    <row r="20" spans="1:5" ht="15.75" thickBot="1">
      <c r="A20" s="14" t="s">
        <v>26</v>
      </c>
      <c r="B20" s="12" t="s">
        <v>18</v>
      </c>
      <c r="C20" s="3">
        <v>4</v>
      </c>
      <c r="D20" s="20"/>
      <c r="E20" s="4">
        <f>C20*D20</f>
        <v>0</v>
      </c>
    </row>
    <row r="21" spans="1:5" ht="15.75" thickBot="1">
      <c r="A21" s="13" t="s">
        <v>27</v>
      </c>
      <c r="B21" s="66">
        <f>SUM(E19:E20)</f>
        <v>0</v>
      </c>
      <c r="C21" s="67"/>
      <c r="D21" s="67"/>
      <c r="E21" s="68"/>
    </row>
    <row r="22" spans="1:5">
      <c r="A22" s="16" t="s">
        <v>4</v>
      </c>
      <c r="B22" s="69">
        <f>B4+B8+B17+B21</f>
        <v>0</v>
      </c>
      <c r="C22" s="70"/>
      <c r="D22" s="70"/>
      <c r="E22" s="71"/>
    </row>
    <row r="23" spans="1:5" ht="15.75" thickBot="1">
      <c r="A23" s="17" t="s">
        <v>28</v>
      </c>
      <c r="B23" s="72">
        <f>+B22*1.2</f>
        <v>0</v>
      </c>
      <c r="C23" s="73"/>
      <c r="D23" s="73"/>
      <c r="E23" s="74"/>
    </row>
  </sheetData>
  <mergeCells count="7">
    <mergeCell ref="B22:E22"/>
    <mergeCell ref="B23:E23"/>
    <mergeCell ref="A1:E1"/>
    <mergeCell ref="B4:E4"/>
    <mergeCell ref="B8:E8"/>
    <mergeCell ref="B17:E17"/>
    <mergeCell ref="B21:E2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3"/>
  <sheetViews>
    <sheetView showGridLines="0" workbookViewId="0">
      <selection activeCell="A29" sqref="A29"/>
    </sheetView>
  </sheetViews>
  <sheetFormatPr baseColWidth="10" defaultColWidth="9.140625" defaultRowHeight="15"/>
  <cols>
    <col min="1" max="1" width="66.140625" customWidth="1"/>
    <col min="2" max="2" width="14" customWidth="1"/>
    <col min="3" max="3" width="13.7109375" customWidth="1"/>
    <col min="4" max="4" width="14" customWidth="1"/>
    <col min="5" max="5" width="15.5703125" customWidth="1"/>
  </cols>
  <sheetData>
    <row r="1" spans="1:6" ht="51.75" customHeight="1" thickBot="1">
      <c r="A1" s="40" t="s">
        <v>29</v>
      </c>
      <c r="B1" s="41"/>
      <c r="C1" s="41"/>
      <c r="D1" s="41"/>
      <c r="E1" s="42"/>
      <c r="F1" s="5"/>
    </row>
    <row r="2" spans="1:6" ht="15.75" thickBot="1">
      <c r="A2" s="25" t="s">
        <v>0</v>
      </c>
      <c r="B2" s="8" t="s">
        <v>1</v>
      </c>
      <c r="C2" s="9" t="s">
        <v>2</v>
      </c>
      <c r="D2" s="9" t="s">
        <v>3</v>
      </c>
      <c r="E2" s="10" t="s">
        <v>4</v>
      </c>
    </row>
    <row r="3" spans="1:6">
      <c r="A3" s="26" t="s">
        <v>5</v>
      </c>
      <c r="B3" s="30" t="s">
        <v>6</v>
      </c>
      <c r="C3" s="6">
        <v>1</v>
      </c>
      <c r="D3" s="18"/>
      <c r="E3" s="7">
        <f>C3*D3</f>
        <v>0</v>
      </c>
    </row>
    <row r="4" spans="1:6">
      <c r="A4" s="27" t="s">
        <v>7</v>
      </c>
      <c r="B4" s="43">
        <f>SUM(E3:E3)</f>
        <v>0</v>
      </c>
      <c r="C4" s="44"/>
      <c r="D4" s="44"/>
      <c r="E4" s="45"/>
    </row>
    <row r="5" spans="1:6">
      <c r="A5" s="28" t="s">
        <v>8</v>
      </c>
      <c r="B5" s="31" t="s">
        <v>9</v>
      </c>
      <c r="C5" s="1">
        <v>110</v>
      </c>
      <c r="D5" s="19"/>
      <c r="E5" s="2">
        <f>C5*D5</f>
        <v>0</v>
      </c>
    </row>
    <row r="6" spans="1:6">
      <c r="A6" s="28" t="s">
        <v>10</v>
      </c>
      <c r="B6" s="31" t="s">
        <v>9</v>
      </c>
      <c r="C6" s="1">
        <v>110</v>
      </c>
      <c r="D6" s="19"/>
      <c r="E6" s="2">
        <f>C6*D6</f>
        <v>0</v>
      </c>
    </row>
    <row r="7" spans="1:6">
      <c r="A7" s="28" t="s">
        <v>11</v>
      </c>
      <c r="B7" s="31" t="s">
        <v>9</v>
      </c>
      <c r="C7" s="1">
        <v>110</v>
      </c>
      <c r="D7" s="19"/>
      <c r="E7" s="2">
        <f>C7*D7</f>
        <v>0</v>
      </c>
    </row>
    <row r="8" spans="1:6">
      <c r="A8" s="29" t="s">
        <v>12</v>
      </c>
      <c r="B8" s="43">
        <f>SUM(E5:E6)</f>
        <v>0</v>
      </c>
      <c r="C8" s="44"/>
      <c r="D8" s="44"/>
      <c r="E8" s="45"/>
    </row>
    <row r="9" spans="1:6">
      <c r="A9" s="28" t="s">
        <v>13</v>
      </c>
      <c r="B9" s="31" t="s">
        <v>14</v>
      </c>
      <c r="C9" s="1">
        <v>82</v>
      </c>
      <c r="D9" s="19"/>
      <c r="E9" s="2">
        <f>C9*D9</f>
        <v>0</v>
      </c>
    </row>
    <row r="10" spans="1:6">
      <c r="A10" s="28" t="s">
        <v>15</v>
      </c>
      <c r="B10" s="31" t="s">
        <v>9</v>
      </c>
      <c r="C10" s="1">
        <v>110</v>
      </c>
      <c r="D10" s="19"/>
      <c r="E10" s="2">
        <f t="shared" ref="E10:E16" si="0">C10*D10</f>
        <v>0</v>
      </c>
    </row>
    <row r="11" spans="1:6">
      <c r="A11" s="28" t="s">
        <v>16</v>
      </c>
      <c r="B11" s="31" t="s">
        <v>9</v>
      </c>
      <c r="C11" s="1">
        <v>110</v>
      </c>
      <c r="D11" s="19"/>
      <c r="E11" s="2">
        <f t="shared" si="0"/>
        <v>0</v>
      </c>
    </row>
    <row r="12" spans="1:6">
      <c r="A12" s="28" t="s">
        <v>17</v>
      </c>
      <c r="B12" s="31" t="s">
        <v>18</v>
      </c>
      <c r="C12" s="1">
        <v>2</v>
      </c>
      <c r="D12" s="19"/>
      <c r="E12" s="2">
        <f>C12*D12</f>
        <v>0</v>
      </c>
    </row>
    <row r="13" spans="1:6">
      <c r="A13" s="28" t="s">
        <v>19</v>
      </c>
      <c r="B13" s="31" t="s">
        <v>18</v>
      </c>
      <c r="C13" s="1">
        <v>4</v>
      </c>
      <c r="D13" s="19"/>
      <c r="E13" s="2">
        <f t="shared" si="0"/>
        <v>0</v>
      </c>
    </row>
    <row r="14" spans="1:6">
      <c r="A14" s="28" t="s">
        <v>20</v>
      </c>
      <c r="B14" s="31" t="s">
        <v>9</v>
      </c>
      <c r="C14" s="1">
        <v>110</v>
      </c>
      <c r="D14" s="19"/>
      <c r="E14" s="2">
        <f t="shared" si="0"/>
        <v>0</v>
      </c>
    </row>
    <row r="15" spans="1:6">
      <c r="A15" s="28" t="s">
        <v>21</v>
      </c>
      <c r="B15" s="31" t="s">
        <v>14</v>
      </c>
      <c r="C15" s="1">
        <v>82</v>
      </c>
      <c r="D15" s="19"/>
      <c r="E15" s="2">
        <f>C15*D15</f>
        <v>0</v>
      </c>
    </row>
    <row r="16" spans="1:6">
      <c r="A16" s="28" t="s">
        <v>22</v>
      </c>
      <c r="B16" s="31" t="s">
        <v>9</v>
      </c>
      <c r="C16" s="1">
        <v>110</v>
      </c>
      <c r="D16" s="19"/>
      <c r="E16" s="2">
        <f t="shared" si="0"/>
        <v>0</v>
      </c>
    </row>
    <row r="17" spans="1:5" ht="15.75" thickBot="1">
      <c r="A17" s="29" t="s">
        <v>23</v>
      </c>
      <c r="B17" s="46">
        <f>SUM(E9:E16)</f>
        <v>0</v>
      </c>
      <c r="C17" s="47"/>
      <c r="D17" s="47"/>
      <c r="E17" s="48"/>
    </row>
    <row r="18" spans="1:5">
      <c r="A18" s="24" t="s">
        <v>24</v>
      </c>
      <c r="B18" s="21"/>
      <c r="C18" s="21"/>
      <c r="D18" s="22"/>
      <c r="E18" s="23"/>
    </row>
    <row r="19" spans="1:5" ht="17.25" customHeight="1">
      <c r="A19" s="15" t="s">
        <v>25</v>
      </c>
      <c r="B19" s="11" t="s">
        <v>18</v>
      </c>
      <c r="C19" s="1">
        <v>2</v>
      </c>
      <c r="D19" s="19"/>
      <c r="E19" s="2">
        <f>C19*D19</f>
        <v>0</v>
      </c>
    </row>
    <row r="20" spans="1:5" ht="15.75" thickBot="1">
      <c r="A20" s="14" t="s">
        <v>26</v>
      </c>
      <c r="B20" s="12" t="s">
        <v>18</v>
      </c>
      <c r="C20" s="3">
        <v>4</v>
      </c>
      <c r="D20" s="20"/>
      <c r="E20" s="4">
        <f>C20*D20</f>
        <v>0</v>
      </c>
    </row>
    <row r="21" spans="1:5" ht="15.75" thickBot="1">
      <c r="A21" s="13" t="s">
        <v>27</v>
      </c>
      <c r="B21" s="66">
        <f>SUM(E19:E20)</f>
        <v>0</v>
      </c>
      <c r="C21" s="67"/>
      <c r="D21" s="67"/>
      <c r="E21" s="68"/>
    </row>
    <row r="22" spans="1:5">
      <c r="A22" s="16" t="s">
        <v>4</v>
      </c>
      <c r="B22" s="69">
        <f>B4+B8+B17+B21</f>
        <v>0</v>
      </c>
      <c r="C22" s="70"/>
      <c r="D22" s="70"/>
      <c r="E22" s="71"/>
    </row>
    <row r="23" spans="1:5" ht="15.75" thickBot="1">
      <c r="A23" s="17" t="s">
        <v>28</v>
      </c>
      <c r="B23" s="72">
        <f>+B22*1.2</f>
        <v>0</v>
      </c>
      <c r="C23" s="73"/>
      <c r="D23" s="73"/>
      <c r="E23" s="74"/>
    </row>
  </sheetData>
  <mergeCells count="7">
    <mergeCell ref="B23:E23"/>
    <mergeCell ref="A1:E1"/>
    <mergeCell ref="B4:E4"/>
    <mergeCell ref="B8:E8"/>
    <mergeCell ref="B17:E17"/>
    <mergeCell ref="B21:E21"/>
    <mergeCell ref="B22:E22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selection activeCell="A16" sqref="A16"/>
    </sheetView>
  </sheetViews>
  <sheetFormatPr baseColWidth="10" defaultColWidth="9.140625" defaultRowHeight="15"/>
  <cols>
    <col min="1" max="1" width="66.140625" customWidth="1"/>
    <col min="2" max="2" width="14" customWidth="1"/>
    <col min="3" max="3" width="13.7109375" customWidth="1"/>
    <col min="4" max="4" width="14" customWidth="1"/>
    <col min="5" max="5" width="15.5703125" customWidth="1"/>
  </cols>
  <sheetData>
    <row r="1" spans="1:5" ht="15.75" thickBot="1">
      <c r="A1" s="49" t="s">
        <v>30</v>
      </c>
      <c r="B1" s="50"/>
      <c r="C1" s="50"/>
      <c r="D1" s="50"/>
      <c r="E1" s="51"/>
    </row>
    <row r="2" spans="1:5" ht="15.75" thickBot="1">
      <c r="A2" s="32" t="s">
        <v>0</v>
      </c>
      <c r="B2" s="33" t="s">
        <v>1</v>
      </c>
      <c r="C2" s="34" t="s">
        <v>2</v>
      </c>
      <c r="D2" s="34" t="s">
        <v>3</v>
      </c>
      <c r="E2" s="35" t="s">
        <v>4</v>
      </c>
    </row>
    <row r="3" spans="1:5">
      <c r="A3" s="54" t="s">
        <v>5</v>
      </c>
      <c r="B3" s="52" t="s">
        <v>6</v>
      </c>
      <c r="C3" s="36">
        <v>1</v>
      </c>
      <c r="D3" s="37"/>
      <c r="E3" s="38">
        <f>C3*D3</f>
        <v>0</v>
      </c>
    </row>
    <row r="4" spans="1:5" ht="60.75" thickBot="1">
      <c r="A4" s="55" t="s">
        <v>32</v>
      </c>
      <c r="B4" s="56" t="s">
        <v>31</v>
      </c>
      <c r="C4" s="57">
        <v>1</v>
      </c>
      <c r="D4" s="58"/>
      <c r="E4" s="59">
        <f t="shared" ref="E4" si="0">C4*D4</f>
        <v>0</v>
      </c>
    </row>
    <row r="5" spans="1:5">
      <c r="A5" s="53" t="s">
        <v>4</v>
      </c>
      <c r="B5" s="60">
        <f>SUM(E3:E4)</f>
        <v>0</v>
      </c>
      <c r="C5" s="61"/>
      <c r="D5" s="61"/>
      <c r="E5" s="62"/>
    </row>
    <row r="6" spans="1:5" ht="15.75" thickBot="1">
      <c r="A6" s="39" t="s">
        <v>28</v>
      </c>
      <c r="B6" s="63">
        <f>+B5*1.2</f>
        <v>0</v>
      </c>
      <c r="C6" s="64"/>
      <c r="D6" s="64"/>
      <c r="E6" s="65"/>
    </row>
  </sheetData>
  <mergeCells count="3">
    <mergeCell ref="A1:E1"/>
    <mergeCell ref="B5:E5"/>
    <mergeCell ref="B6:E6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Simul de cde lot 1</vt:lpstr>
      <vt:lpstr>Simul de cde lot 2</vt:lpstr>
      <vt:lpstr>Simul de cde lot 3</vt:lpstr>
      <vt:lpstr>Simul de cde lot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2025-07-15T08:15:02Z</dcterms:modified>
</cp:coreProperties>
</file>